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A357F4E-568E-4FCB-87D0-F4AB9AE0BCB6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80" i="6" l="1"/>
  <c r="J68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<sst xmlns="http://schemas.openxmlformats.org/spreadsheetml/2006/main" count="651" uniqueCount="127">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</sst>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80" totalsRowCount="1" headerRowDxfId="48" dataDxfId="47" totalsRowDxfId="46">
  <autoFilter ref="A1:O679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0"/>
  <sheetViews>
    <sheetView rightToLeft="1" tabSelected="1" topLeftCell="D1" zoomScale="60" zoomScaleNormal="60" workbookViewId="0">
      <pane ySplit="1" topLeftCell="A593" activePane="bottomLeft" state="frozen"/>
      <selection pane="bottomLeft" activeCell="S600" sqref="S60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42"/>
  <sheetViews>
    <sheetView rightToLeft="1" workbookViewId="0">
      <pane ySplit="1" topLeftCell="A35" activePane="bottomLeft" state="frozen"/>
      <selection activeCell="AA578" sqref="AA578"/>
      <selection pane="bottomLeft" activeCell="B41" sqref="B4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80"/>
  <sheetViews>
    <sheetView rightToLeft="1" zoomScale="140" zoomScaleNormal="140" workbookViewId="0">
      <pane ySplit="1" topLeftCell="A671" activePane="bottomLeft" state="frozen"/>
      <selection activeCell="G40" sqref="G40"/>
      <selection pane="bottomLeft" activeCell="K679" sqref="K67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5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5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5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5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5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5">
      <c r="A680" s="33" t="s">
        <v>81</v>
      </c>
      <c r="H680" s="27"/>
      <c r="J680" s="35">
        <f>SUBTOTAL(109,Table2[ورود و خروج سهام])</f>
        <v>-172077</v>
      </c>
      <c r="O680" s="27">
        <f>SUBTOTAL(109,Table2[سال اخیر])</f>
        <v>-123785</v>
      </c>
    </row>
  </sheetData>
  <phoneticPr fontId="1" type="noConversion"/>
  <conditionalFormatting sqref="C223:C679">
    <cfRule type="cellIs" dxfId="15" priority="2" operator="greaterThan">
      <formula>0</formula>
    </cfRule>
  </conditionalFormatting>
  <conditionalFormatting sqref="D223:D679">
    <cfRule type="cellIs" dxfId="14" priority="1" operator="greaterThan">
      <formula>0</formula>
    </cfRule>
  </conditionalFormatting>
  <conditionalFormatting sqref="E223:E679">
    <cfRule type="cellIs" dxfId="13" priority="8" operator="greaterThan">
      <formula>0</formula>
    </cfRule>
  </conditionalFormatting>
  <conditionalFormatting sqref="F223:F679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81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79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8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2023-07-31T11:29:36Z</dcterms:modified>
</cp:coreProperties>
</file>